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中科普瑞\项目总结报告\依老师验证\lncRNA和mRNA荧光定量结果\荧光定量PCR实验报告\3.实验数据\"/>
    </mc:Choice>
  </mc:AlternateContent>
  <xr:revisionPtr revIDLastSave="0" documentId="13_ncr:1_{445A58D2-C0E1-4660-A5ED-1B8ADE92E6B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H7" i="1"/>
  <c r="H8" i="1"/>
  <c r="I8" i="1" s="1"/>
  <c r="H9" i="1"/>
  <c r="I9" i="1" s="1"/>
  <c r="H10" i="1"/>
  <c r="I10" i="1" s="1"/>
  <c r="H11" i="1"/>
  <c r="I11" i="1" s="1"/>
  <c r="I3" i="1" l="1"/>
  <c r="H3" i="1"/>
  <c r="H4" i="1"/>
  <c r="I4" i="1" s="1"/>
  <c r="H5" i="1"/>
  <c r="I5" i="1" s="1"/>
  <c r="H6" i="1"/>
  <c r="I6" i="1" s="1"/>
  <c r="H2" i="1"/>
  <c r="I2" i="1" l="1"/>
</calcChain>
</file>

<file path=xl/sharedStrings.xml><?xml version="1.0" encoding="utf-8"?>
<sst xmlns="http://schemas.openxmlformats.org/spreadsheetml/2006/main" count="31" uniqueCount="31">
  <si>
    <r>
      <rPr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NA-seq</t>
    </r>
  </si>
  <si>
    <t>qPCR</t>
  </si>
  <si>
    <t>FC</t>
    <phoneticPr fontId="2" type="noConversion"/>
  </si>
  <si>
    <t>logFC</t>
    <phoneticPr fontId="2" type="noConversion"/>
  </si>
  <si>
    <t>gene name</t>
  </si>
  <si>
    <t>PLA2G4D</t>
  </si>
  <si>
    <t>LRP2</t>
  </si>
  <si>
    <t>KRT84</t>
  </si>
  <si>
    <t>HOXA3</t>
  </si>
  <si>
    <t>AR</t>
  </si>
  <si>
    <t>CTHRC1</t>
  </si>
  <si>
    <t>PLXNA3</t>
  </si>
  <si>
    <t>ALOXE3</t>
  </si>
  <si>
    <t>CYP24A1</t>
  </si>
  <si>
    <t>RND1</t>
  </si>
  <si>
    <t>01180635Ⅰ</t>
  </si>
  <si>
    <t>00617149Ⅰ</t>
  </si>
  <si>
    <t>01180656Ⅰ</t>
  </si>
  <si>
    <t>01180635Ⅲ</t>
  </si>
  <si>
    <t>00617149Ⅲ</t>
  </si>
  <si>
    <t>01180656Ⅲ</t>
  </si>
  <si>
    <t>PLA2G4D</t>
    <phoneticPr fontId="2" type="noConversion"/>
  </si>
  <si>
    <t>LRP2</t>
    <phoneticPr fontId="2" type="noConversion"/>
  </si>
  <si>
    <t>KRT84</t>
    <phoneticPr fontId="2" type="noConversion"/>
  </si>
  <si>
    <t>HOXA3</t>
    <phoneticPr fontId="2" type="noConversion"/>
  </si>
  <si>
    <t>CTHRC1</t>
    <phoneticPr fontId="2" type="noConversion"/>
  </si>
  <si>
    <t>PLXNA3</t>
    <phoneticPr fontId="2" type="noConversion"/>
  </si>
  <si>
    <t>ALOXE3</t>
    <phoneticPr fontId="2" type="noConversion"/>
  </si>
  <si>
    <t>CYP24A1</t>
    <phoneticPr fontId="2" type="noConversion"/>
  </si>
  <si>
    <t>RND1</t>
    <phoneticPr fontId="2" type="noConversion"/>
  </si>
  <si>
    <t>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</si>
</sst>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rgb="FFFFFF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6AF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010901504840216E-2"/>
          <c:y val="3.6824287179401519E-2"/>
          <c:w val="0.77785917104340574"/>
          <c:h val="0.926351425641198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sheet1!$B$18</c:f>
              <c:strCache>
                <c:ptCount val="1"/>
                <c:pt idx="0">
                  <c:v>qPCR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errBars>
            <c:errBarType val="both"/>
            <c:errValType val="percentage"/>
            <c:noEndCap val="0"/>
            <c:val val="5"/>
          </c:errBars>
          <c:cat>
            <c:strRef>
              <c:f>sheet1!$A$19:$A$28</c:f>
              <c:strCache>
                <c:ptCount val="10"/>
                <c:pt idx="0">
                  <c:v>PLA2G4D</c:v>
                </c:pt>
                <c:pt idx="1">
                  <c:v>LRP2</c:v>
                </c:pt>
                <c:pt idx="2">
                  <c:v>KRT84</c:v>
                </c:pt>
                <c:pt idx="3">
                  <c:v>HOXA3</c:v>
                </c:pt>
                <c:pt idx="4">
                  <c:v>AR</c:v>
                </c:pt>
                <c:pt idx="5">
                  <c:v>CTHRC1</c:v>
                </c:pt>
                <c:pt idx="6">
                  <c:v>PLXNA3</c:v>
                </c:pt>
                <c:pt idx="7">
                  <c:v>ALOXE3</c:v>
                </c:pt>
                <c:pt idx="8">
                  <c:v>CYP24A1</c:v>
                </c:pt>
                <c:pt idx="9">
                  <c:v>RND1</c:v>
                </c:pt>
              </c:strCache>
            </c:strRef>
          </c:cat>
          <c:val>
            <c:numRef>
              <c:f>sheet1!$B$19:$B$28</c:f>
              <c:numCache>
                <c:formatCode>General</c:formatCode>
                <c:ptCount val="10"/>
                <c:pt idx="0">
                  <c:v>1.2008412484793352</c:v>
                </c:pt>
                <c:pt idx="1">
                  <c:v>0.38166507020072588</c:v>
                </c:pt>
                <c:pt idx="2">
                  <c:v>-1.3431582438989542</c:v>
                </c:pt>
                <c:pt idx="3">
                  <c:v>3.1008521156200435</c:v>
                </c:pt>
                <c:pt idx="4">
                  <c:v>3.2192008818501732</c:v>
                </c:pt>
                <c:pt idx="5">
                  <c:v>-3.3767813706551584</c:v>
                </c:pt>
                <c:pt idx="6">
                  <c:v>1.4328728417454719</c:v>
                </c:pt>
                <c:pt idx="7">
                  <c:v>1.4174254158536914</c:v>
                </c:pt>
                <c:pt idx="8">
                  <c:v>-1.1853930618857575</c:v>
                </c:pt>
                <c:pt idx="9">
                  <c:v>-0.32466018399925095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6-476C-94DB-CB0489DAD6C6}"/>
            </c:ext>
          </c:extLst>
        </c:ser>
        <c:ser>
          <c:idx val="1"/>
          <c:order val="1"/>
          <c:tx>
            <c:strRef>
              <c:f>sheet1!$C$18</c:f>
              <c:strCache>
                <c:ptCount val="1"/>
                <c:pt idx="0">
                  <c:v>RNA-seq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errBars>
            <c:errBarType val="both"/>
            <c:errValType val="percentage"/>
            <c:noEndCap val="0"/>
            <c:val val="5"/>
          </c:errBars>
          <c:cat>
            <c:strRef>
              <c:f>sheet1!$A$19:$A$28</c:f>
              <c:strCache>
                <c:ptCount val="10"/>
                <c:pt idx="0">
                  <c:v>PLA2G4D</c:v>
                </c:pt>
                <c:pt idx="1">
                  <c:v>LRP2</c:v>
                </c:pt>
                <c:pt idx="2">
                  <c:v>KRT84</c:v>
                </c:pt>
                <c:pt idx="3">
                  <c:v>HOXA3</c:v>
                </c:pt>
                <c:pt idx="4">
                  <c:v>AR</c:v>
                </c:pt>
                <c:pt idx="5">
                  <c:v>CTHRC1</c:v>
                </c:pt>
                <c:pt idx="6">
                  <c:v>PLXNA3</c:v>
                </c:pt>
                <c:pt idx="7">
                  <c:v>ALOXE3</c:v>
                </c:pt>
                <c:pt idx="8">
                  <c:v>CYP24A1</c:v>
                </c:pt>
                <c:pt idx="9">
                  <c:v>RND1</c:v>
                </c:pt>
              </c:strCache>
            </c:strRef>
          </c:cat>
          <c:val>
            <c:numRef>
              <c:f>sheet1!$C$19:$C$28</c:f>
              <c:numCache>
                <c:formatCode>General</c:formatCode>
                <c:ptCount val="10"/>
                <c:pt idx="0">
                  <c:v>1.8107742783960501</c:v>
                </c:pt>
                <c:pt idx="1">
                  <c:v>1.82212509677832</c:v>
                </c:pt>
                <c:pt idx="2">
                  <c:v>-1.3952827859974399</c:v>
                </c:pt>
                <c:pt idx="3">
                  <c:v>1.61565515583904</c:v>
                </c:pt>
                <c:pt idx="4">
                  <c:v>2.0057753922088501</c:v>
                </c:pt>
                <c:pt idx="5">
                  <c:v>-3.1637415613940401</c:v>
                </c:pt>
                <c:pt idx="6">
                  <c:v>1.0159664219345801</c:v>
                </c:pt>
                <c:pt idx="7">
                  <c:v>1.1356635570574301</c:v>
                </c:pt>
                <c:pt idx="8">
                  <c:v>-1.90791503610518</c:v>
                </c:pt>
                <c:pt idx="9">
                  <c:v>-1.8053305298843401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6-476C-94DB-CB0489DA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971520"/>
        <c:axId val="174747008"/>
      </c:barChart>
      <c:catAx>
        <c:axId val="172971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4747008"/>
        <c:crosses val="autoZero"/>
        <c:auto val="1"/>
        <c:lblAlgn val="ctr"/>
        <c:lblOffset val="100"/>
        <c:noMultiLvlLbl val="0"/>
      </c:catAx>
      <c:valAx>
        <c:axId val="174747008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US" sz="1400" b="1" i="0" baseline="0">
                    <a:latin typeface="Times New Roman" pitchFamily="18" charset="0"/>
                    <a:ea typeface="+mn-ea"/>
                    <a:cs typeface="Times New Roman" pitchFamily="18" charset="0"/>
                  </a:rPr>
                  <a:t>Relative expression</a:t>
                </a:r>
                <a:endParaRPr lang="zh-CN" sz="1400" b="1" i="0" baseline="0">
                  <a:latin typeface="Times New Roman" pitchFamily="18" charset="0"/>
                  <a:ea typeface="+mn-ea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4.9238283717209144E-3"/>
              <c:y val="0.355160631408802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2971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7349705929439"/>
          <c:y val="4.3517159952441771E-2"/>
          <c:w val="0.12060482546633543"/>
          <c:h val="0.15123422659339236"/>
        </c:manualLayout>
      </c:layout>
      <c:overlay val="0"/>
      <c:spPr>
        <a:noFill/>
      </c:sp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670276</xdr:colOff>
      <xdr:row>14</xdr:row>
      <xdr:rowOff>21166</xdr:rowOff>
    </xdr:from>
    <xdr:to>
      <xdr:col>12</xdr:col>
      <xdr:colOff>402165</xdr:colOff>
      <xdr:row>33</xdr:row>
      <xdr:rowOff>70555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tabSelected="1" zoomScale="90" zoomScaleNormal="90" workbookViewId="0">
      <selection activeCell="P23" sqref="P23"/>
    </sheetView>
  </sheetViews>
  <sheetFormatPr defaultColWidth="9" defaultRowHeight="14" x14ac:dyDescent="0.25"/>
  <cols>
    <col min="1" max="1" width="19.26953125" customWidth="1"/>
    <col min="2" max="2" width="10.81640625" customWidth="1"/>
    <col min="3" max="4" width="12" customWidth="1"/>
    <col min="5" max="5" width="11.6328125" customWidth="1"/>
    <col min="6" max="6" width="11.90625" customWidth="1"/>
    <col min="7" max="7" width="12.1796875" customWidth="1"/>
    <col min="8" max="9" width="10.26953125" customWidth="1"/>
  </cols>
  <sheetData>
    <row r="1" spans="1:12" ht="16" customHeight="1" x14ac:dyDescent="0.3">
      <c r="A1" s="11" t="s">
        <v>4</v>
      </c>
      <c r="B1" s="12" t="s">
        <v>15</v>
      </c>
      <c r="C1" s="12" t="s">
        <v>16</v>
      </c>
      <c r="D1" s="12" t="s">
        <v>17</v>
      </c>
      <c r="E1" s="12" t="s">
        <v>18</v>
      </c>
      <c r="F1" s="12" t="s">
        <v>19</v>
      </c>
      <c r="G1" s="12" t="s">
        <v>20</v>
      </c>
      <c r="H1" s="8" t="s">
        <v>2</v>
      </c>
      <c r="I1" s="8" t="s">
        <v>3</v>
      </c>
    </row>
    <row r="2" spans="1:12" ht="16" customHeight="1" x14ac:dyDescent="0.25">
      <c r="A2" s="9" t="s">
        <v>21</v>
      </c>
      <c r="B2">
        <v>1</v>
      </c>
      <c r="C2">
        <v>1.219683353349339</v>
      </c>
      <c r="D2">
        <v>0.80266129446729273</v>
      </c>
      <c r="E2">
        <v>3.1999578505166646</v>
      </c>
      <c r="F2">
        <v>1.9731046531951137</v>
      </c>
      <c r="G2">
        <v>1.7745121591308717</v>
      </c>
      <c r="H2">
        <f>AVERAGE(E2:G2)/AVERAGE(B2:D2)</f>
        <v>2.2987367333707751</v>
      </c>
      <c r="I2">
        <f>LOG(H2,2)</f>
        <v>1.2008412484793352</v>
      </c>
    </row>
    <row r="3" spans="1:12" ht="16" customHeight="1" x14ac:dyDescent="0.25">
      <c r="A3" s="9" t="s">
        <v>22</v>
      </c>
      <c r="B3">
        <v>1</v>
      </c>
      <c r="C3">
        <v>0.5960044801602874</v>
      </c>
      <c r="D3">
        <v>0.89314059552734804</v>
      </c>
      <c r="E3">
        <v>0.78341402302035545</v>
      </c>
      <c r="F3">
        <v>1.0494689993671658</v>
      </c>
      <c r="G3">
        <v>1.4100863263035317</v>
      </c>
      <c r="H3">
        <f t="shared" ref="H3:H11" si="0">AVERAGE(E3:G3)/AVERAGE(B3:D3)</f>
        <v>1.3028446515095833</v>
      </c>
      <c r="I3">
        <f t="shared" ref="I3:I11" si="1">LOG(H3,2)</f>
        <v>0.38166507020072588</v>
      </c>
    </row>
    <row r="4" spans="1:12" ht="16" customHeight="1" x14ac:dyDescent="0.25">
      <c r="A4" s="9" t="s">
        <v>23</v>
      </c>
      <c r="B4">
        <v>1</v>
      </c>
      <c r="C4">
        <v>1.2843073735534891</v>
      </c>
      <c r="D4">
        <v>0.84616874834296996</v>
      </c>
      <c r="E4">
        <v>0.39070432865373672</v>
      </c>
      <c r="F4">
        <v>0.41136616766437062</v>
      </c>
      <c r="G4">
        <v>0.43182811416168587</v>
      </c>
      <c r="H4">
        <f t="shared" si="0"/>
        <v>0.39415685104548598</v>
      </c>
      <c r="I4">
        <f t="shared" si="1"/>
        <v>-1.3431582438989542</v>
      </c>
    </row>
    <row r="5" spans="1:12" ht="16" customHeight="1" x14ac:dyDescent="0.25">
      <c r="A5" s="9" t="s">
        <v>24</v>
      </c>
      <c r="B5">
        <v>1</v>
      </c>
      <c r="C5">
        <v>0.78965973253910349</v>
      </c>
      <c r="D5">
        <v>0.31757621918724932</v>
      </c>
      <c r="E5">
        <v>12.40380985748234</v>
      </c>
      <c r="F5">
        <v>2.3867279465449212</v>
      </c>
      <c r="G5">
        <v>3.2879735418577218</v>
      </c>
      <c r="H5">
        <f t="shared" si="0"/>
        <v>8.5792534675930163</v>
      </c>
      <c r="I5">
        <f t="shared" si="1"/>
        <v>3.1008521156200435</v>
      </c>
    </row>
    <row r="6" spans="1:12" ht="16" customHeight="1" x14ac:dyDescent="0.25">
      <c r="A6" s="9" t="s">
        <v>30</v>
      </c>
      <c r="B6">
        <v>1</v>
      </c>
      <c r="C6">
        <v>1.3220610490894322</v>
      </c>
      <c r="D6">
        <v>1.0155155608683244</v>
      </c>
      <c r="E6">
        <v>25.476225389510816</v>
      </c>
      <c r="F6">
        <v>0.86882809719256837</v>
      </c>
      <c r="G6">
        <v>4.7368258897124162</v>
      </c>
      <c r="H6">
        <f t="shared" si="0"/>
        <v>9.3127088929381028</v>
      </c>
      <c r="I6">
        <f t="shared" si="1"/>
        <v>3.2192008818501732</v>
      </c>
    </row>
    <row r="7" spans="1:12" x14ac:dyDescent="0.25">
      <c r="A7" s="9" t="s">
        <v>25</v>
      </c>
      <c r="B7">
        <v>1</v>
      </c>
      <c r="C7">
        <v>11.485475560278926</v>
      </c>
      <c r="D7">
        <v>2.020208384691796</v>
      </c>
      <c r="E7">
        <v>0.58056305561348764</v>
      </c>
      <c r="F7">
        <v>0.6940151161956789</v>
      </c>
      <c r="G7">
        <v>0.1218729180046826</v>
      </c>
      <c r="H7">
        <f t="shared" si="0"/>
        <v>9.6269234536715084E-2</v>
      </c>
      <c r="I7">
        <f t="shared" si="1"/>
        <v>-3.3767813706551584</v>
      </c>
    </row>
    <row r="8" spans="1:12" x14ac:dyDescent="0.25">
      <c r="A8" s="9" t="s">
        <v>26</v>
      </c>
      <c r="B8">
        <v>1</v>
      </c>
      <c r="C8">
        <v>0.6953835965524634</v>
      </c>
      <c r="D8">
        <v>1.157353874413811</v>
      </c>
      <c r="E8">
        <v>3.8510116234884513</v>
      </c>
      <c r="F8">
        <v>1.536634979826387</v>
      </c>
      <c r="G8">
        <v>2.3142824182508184</v>
      </c>
      <c r="H8">
        <f t="shared" si="0"/>
        <v>2.6998379976959019</v>
      </c>
      <c r="I8">
        <f t="shared" si="1"/>
        <v>1.4328728417454719</v>
      </c>
    </row>
    <row r="9" spans="1:12" s="4" customFormat="1" x14ac:dyDescent="0.25">
      <c r="A9" s="9" t="s">
        <v>27</v>
      </c>
      <c r="B9">
        <v>1</v>
      </c>
      <c r="C9">
        <v>0.59186478998585934</v>
      </c>
      <c r="D9">
        <v>0.73258689716844838</v>
      </c>
      <c r="E9">
        <v>3.5507404667929445</v>
      </c>
      <c r="F9">
        <v>0.81897311386419491</v>
      </c>
      <c r="G9">
        <v>1.8390924284671277</v>
      </c>
      <c r="H9">
        <f t="shared" si="0"/>
        <v>2.6710841285436016</v>
      </c>
      <c r="I9">
        <f t="shared" si="1"/>
        <v>1.4174254158536914</v>
      </c>
      <c r="L9"/>
    </row>
    <row r="10" spans="1:12" s="4" customFormat="1" x14ac:dyDescent="0.25">
      <c r="A10" s="9" t="s">
        <v>28</v>
      </c>
      <c r="B10">
        <v>1</v>
      </c>
      <c r="C10">
        <v>0.57874248048824151</v>
      </c>
      <c r="D10">
        <v>0.89534707804853697</v>
      </c>
      <c r="E10">
        <v>0.36009540889423336</v>
      </c>
      <c r="F10">
        <v>0.32045331204468347</v>
      </c>
      <c r="G10">
        <v>0.40732014605221573</v>
      </c>
      <c r="H10">
        <f t="shared" si="0"/>
        <v>0.43970472420348355</v>
      </c>
      <c r="I10">
        <f t="shared" si="1"/>
        <v>-1.1853930618857575</v>
      </c>
    </row>
    <row r="11" spans="1:12" s="4" customFormat="1" x14ac:dyDescent="0.25">
      <c r="A11" s="10" t="s">
        <v>29</v>
      </c>
      <c r="B11">
        <v>1</v>
      </c>
      <c r="C11">
        <v>0.60576149099472743</v>
      </c>
      <c r="D11">
        <v>0.73931273415177612</v>
      </c>
      <c r="E11">
        <v>1.2349012462816562</v>
      </c>
      <c r="F11">
        <v>0.2845702179290644</v>
      </c>
      <c r="G11">
        <v>0.35303850935644737</v>
      </c>
      <c r="H11">
        <f t="shared" si="0"/>
        <v>0.79848644170322025</v>
      </c>
      <c r="I11">
        <f t="shared" si="1"/>
        <v>-0.32466018399925095</v>
      </c>
    </row>
    <row r="12" spans="1:12" s="4" customFormat="1" x14ac:dyDescent="0.25">
      <c r="A12"/>
      <c r="B12"/>
      <c r="C12"/>
    </row>
    <row r="13" spans="1:12" s="4" customFormat="1" x14ac:dyDescent="0.25">
      <c r="A13"/>
      <c r="B13"/>
      <c r="C13"/>
    </row>
    <row r="16" spans="1:12" x14ac:dyDescent="0.25">
      <c r="A16" s="6"/>
      <c r="B16" s="6"/>
      <c r="C16" s="6"/>
    </row>
    <row r="17" spans="1:4" x14ac:dyDescent="0.25">
      <c r="A17" s="6"/>
      <c r="B17" s="6"/>
      <c r="C17" s="6"/>
    </row>
    <row r="18" spans="1:4" x14ac:dyDescent="0.25">
      <c r="A18" s="5"/>
      <c r="B18" s="5" t="s">
        <v>1</v>
      </c>
      <c r="C18" s="5" t="s">
        <v>0</v>
      </c>
      <c r="D18" s="2"/>
    </row>
    <row r="19" spans="1:4" x14ac:dyDescent="0.25">
      <c r="A19" s="7" t="s">
        <v>5</v>
      </c>
      <c r="B19" s="4">
        <v>1.2008412484793352</v>
      </c>
      <c r="C19" s="4">
        <v>1.8107742783960501</v>
      </c>
    </row>
    <row r="20" spans="1:4" x14ac:dyDescent="0.25">
      <c r="A20" s="7" t="s">
        <v>6</v>
      </c>
      <c r="B20" s="4">
        <v>0.38166507020072588</v>
      </c>
      <c r="C20" s="4">
        <v>1.82212509677832</v>
      </c>
    </row>
    <row r="21" spans="1:4" x14ac:dyDescent="0.25">
      <c r="A21" s="7" t="s">
        <v>7</v>
      </c>
      <c r="B21" s="4">
        <v>-1.3431582438989542</v>
      </c>
      <c r="C21" s="4">
        <v>-1.3952827859974399</v>
      </c>
    </row>
    <row r="22" spans="1:4" x14ac:dyDescent="0.25">
      <c r="A22" s="7" t="s">
        <v>8</v>
      </c>
      <c r="B22" s="4">
        <v>3.1008521156200435</v>
      </c>
      <c r="C22" s="4">
        <v>1.61565515583904</v>
      </c>
    </row>
    <row r="23" spans="1:4" x14ac:dyDescent="0.25">
      <c r="A23" s="7" t="s">
        <v>9</v>
      </c>
      <c r="B23" s="4">
        <v>3.2192008818501732</v>
      </c>
      <c r="C23" s="4">
        <v>2.0057753922088501</v>
      </c>
    </row>
    <row r="24" spans="1:4" x14ac:dyDescent="0.25">
      <c r="A24" t="s">
        <v>10</v>
      </c>
      <c r="B24">
        <v>-3.3767813706551584</v>
      </c>
      <c r="C24">
        <v>-3.1637415613940401</v>
      </c>
    </row>
    <row r="25" spans="1:4" x14ac:dyDescent="0.25">
      <c r="A25" s="1" t="s">
        <v>11</v>
      </c>
      <c r="B25" s="1">
        <v>1.4328728417454719</v>
      </c>
      <c r="C25" s="1">
        <v>1.0159664219345801</v>
      </c>
    </row>
    <row r="26" spans="1:4" x14ac:dyDescent="0.25">
      <c r="A26" t="s">
        <v>12</v>
      </c>
      <c r="B26">
        <v>1.4174254158536914</v>
      </c>
      <c r="C26">
        <v>1.1356635570574301</v>
      </c>
    </row>
    <row r="27" spans="1:4" x14ac:dyDescent="0.25">
      <c r="A27" t="s">
        <v>13</v>
      </c>
      <c r="B27">
        <v>-1.1853930618857575</v>
      </c>
      <c r="C27">
        <v>-1.90791503610518</v>
      </c>
    </row>
    <row r="28" spans="1:4" x14ac:dyDescent="0.25">
      <c r="A28" t="s">
        <v>14</v>
      </c>
      <c r="B28">
        <v>-0.32466018399925095</v>
      </c>
      <c r="C28">
        <v>-1.8053305298843401</v>
      </c>
    </row>
    <row r="31" spans="1:4" x14ac:dyDescent="0.25">
      <c r="B31" s="3"/>
    </row>
    <row r="32" spans="1:4" x14ac:dyDescent="0.25">
      <c r="B32" s="3"/>
    </row>
    <row r="33" spans="2:2" x14ac:dyDescent="0.25">
      <c r="B33" s="3"/>
    </row>
    <row r="34" spans="2:2" x14ac:dyDescent="0.25">
      <c r="B34" s="3"/>
    </row>
  </sheetData>
  <phoneticPr fontId="2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gdy</cp:lastModifiedBy>
  <dcterms:created xsi:type="dcterms:W3CDTF">2006-09-13T11:21:00Z</dcterms:created>
  <dcterms:modified xsi:type="dcterms:W3CDTF">2020-08-04T08:51:54Z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